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gitra-my.sharepoint.com/personal/tomas_kaskonas_regitra_lt/Documents/Dokumentai/04 Pirkimai/2025/Telemetrija 2025-11-04/Pirkimo dokumentai Telemetrija suderinta/"/>
    </mc:Choice>
  </mc:AlternateContent>
  <xr:revisionPtr revIDLastSave="1439" documentId="8_{8986AC5E-0927-4B1B-B927-35C59E7CE735}" xr6:coauthVersionLast="47" xr6:coauthVersionMax="47" xr10:uidLastSave="{EC85C376-A9D1-472C-80DA-7355C7094D0A}"/>
  <bookViews>
    <workbookView xWindow="57480" yWindow="-120" windowWidth="29040" windowHeight="15720" xr2:uid="{06D7B22C-F067-4DAA-9686-5DFA8B9593FA}"/>
  </bookViews>
  <sheets>
    <sheet name="Pasiūlym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4" i="1"/>
  <c r="F15" i="1"/>
  <c r="F11" i="1"/>
  <c r="F16" i="1" l="1"/>
  <c r="F18" i="1" s="1"/>
  <c r="F17" i="1" s="1"/>
</calcChain>
</file>

<file path=xl/sharedStrings.xml><?xml version="1.0" encoding="utf-8"?>
<sst xmlns="http://schemas.openxmlformats.org/spreadsheetml/2006/main" count="28" uniqueCount="25">
  <si>
    <t>1 pasiūlymo priedas</t>
  </si>
  <si>
    <t>1 lentelė</t>
  </si>
  <si>
    <t>Eil. Nr.</t>
  </si>
  <si>
    <t xml:space="preserve">(pildomi tik pilkai pažymėti langeliai) </t>
  </si>
  <si>
    <t>Pasiūlymo kaina, Eur be PVM</t>
  </si>
  <si>
    <t>21 % PVM, Eur</t>
  </si>
  <si>
    <t>Pasiūlymo kaina, Eur su PVM</t>
  </si>
  <si>
    <t>* - įskaitant be/su vairuotojų identifikavimu arba atrakinimo/užrakinimo įranga</t>
  </si>
  <si>
    <t>Telemetrinio įrenginio su vairuotojų identifikavimu į lengvuosius ir krovininius automobilius nuoma, Eur/mėn.</t>
  </si>
  <si>
    <t>Telemetrinio įrenginio be vairuotojų identifikavimo į motociklus nuoma, Eur/mėn.</t>
  </si>
  <si>
    <t>Programinės įrangos, skirtos telemetrijos įrenginiams valdyti nuoma, Eur/mėn.</t>
  </si>
  <si>
    <t>Vairuotojo identifikacijos kortelė (autentifikacijos priemonė), Eur/vnt.</t>
  </si>
  <si>
    <t>Telemetrinio įrenginio su automobilių rezervacijos ir nuotolinio atrakinimo/užrakinimo funkcija nuoma, Eur/mėn.</t>
  </si>
  <si>
    <t>-</t>
  </si>
  <si>
    <t>Kiekis, vnt.</t>
  </si>
  <si>
    <t>Terminas, mėn.</t>
  </si>
  <si>
    <t>SIŪLOMI DUOMENYS PASIŪLYMUI ĮVERTINTI</t>
  </si>
  <si>
    <t>Pavadinimas</t>
  </si>
  <si>
    <t>Tiekėjų pasiūlymai bus vertinami pagal prelinimarius Prekių ir su jomis susijusių paslaugų kiekius ir Tiekėjo įkainius (vertinimo tvarka skirta laimėtojui nustatyti).</t>
  </si>
  <si>
    <t>Telemetrinio įrenginio sumontavimas (papildomas**), Eur/vnt.*</t>
  </si>
  <si>
    <t>Telemetrinio įrenginio išmontavimas (papildomas**), Eur/vnt.*</t>
  </si>
  <si>
    <t>Telemetrinio įrenginio sumontavimas  į esamą Perkančiosios organizacijos transporto priemonių parką, Eur/vnt.*</t>
  </si>
  <si>
    <t>Įkainis vieno vieneto, Eur be PVM</t>
  </si>
  <si>
    <t>Bendra kiekio kaina, Eur be PVM (užsipildo automatiškai) </t>
  </si>
  <si>
    <t>** - Papildomas sumontavimas / išmontavimas gali būti atliekamas Sutarties vykdymo metu keičiantis Perkančiosios organizacijos transporto priemonių parkui, nurodytam Techninės specifikacijos 1 priede ir esant kitiems atvejams, nustatytiems Techninės specifikacijos 2.1.3 papunktyje.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</si>
</sst>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sz val="10"/>
      <name val="Times New Roman"/>
      <family val="1"/>
      <charset val="186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F61BE-3F90-465B-8807-99883BE401A4}">
  <dimension ref="A1:I22"/>
  <sheetViews>
    <sheetView tabSelected="1" workbookViewId="0">
      <selection activeCell="F31" sqref="F31"/>
    </sheetView>
  </sheetViews>
  <sheetFormatPr defaultColWidth="8.85546875" defaultRowHeight="12.75" x14ac:dyDescent="0.25"/>
  <cols>
    <col min="1" max="1" width="3.5703125" style="1" customWidth="1"/>
    <col min="2" max="2" width="47.42578125" style="2" customWidth="1"/>
    <col min="3" max="3" width="7" style="2" customWidth="1"/>
    <col min="4" max="4" width="8.85546875" style="2" customWidth="1"/>
    <col min="5" max="6" width="15.7109375" style="2" customWidth="1"/>
    <col min="7" max="7" width="8.85546875" style="2" customWidth="1"/>
    <col min="8" max="8" width="8.85546875" style="1" customWidth="1"/>
    <col min="9" max="9" width="11.7109375" style="2" bestFit="1" customWidth="1"/>
    <col min="10" max="10" width="8.85546875" style="2"/>
    <col min="11" max="11" width="9.85546875" style="2" customWidth="1"/>
    <col min="12" max="16384" width="8.85546875" style="2"/>
  </cols>
  <sheetData>
    <row r="1" spans="1:9" ht="25.5" x14ac:dyDescent="0.25">
      <c r="F1" s="3" t="s">
        <v>0</v>
      </c>
      <c r="H1" s="2"/>
    </row>
    <row r="2" spans="1:9" ht="12.75" customHeight="1" x14ac:dyDescent="0.25">
      <c r="A2" s="12" t="s">
        <v>16</v>
      </c>
      <c r="B2" s="12"/>
      <c r="C2" s="12"/>
      <c r="D2" s="12"/>
      <c r="E2" s="12"/>
      <c r="F2" s="12"/>
      <c r="G2" s="5"/>
      <c r="H2" s="5"/>
      <c r="I2" s="5"/>
    </row>
    <row r="3" spans="1:9" ht="12.75" customHeight="1" x14ac:dyDescent="0.25">
      <c r="A3" s="13" t="s">
        <v>3</v>
      </c>
      <c r="B3" s="13"/>
      <c r="C3" s="13"/>
      <c r="D3" s="13"/>
      <c r="E3" s="13"/>
      <c r="F3" s="13"/>
      <c r="H3" s="4"/>
    </row>
    <row r="4" spans="1:9" x14ac:dyDescent="0.25">
      <c r="A4" s="4"/>
      <c r="B4" s="4"/>
      <c r="C4" s="4"/>
      <c r="D4" s="4"/>
      <c r="E4" s="4"/>
      <c r="F4" s="1"/>
      <c r="G4" s="4"/>
      <c r="H4" s="4"/>
    </row>
    <row r="5" spans="1:9" ht="26.45" customHeight="1" x14ac:dyDescent="0.25">
      <c r="A5" s="14" t="s">
        <v>18</v>
      </c>
      <c r="B5" s="14"/>
      <c r="C5" s="14"/>
      <c r="D5" s="14"/>
      <c r="E5" s="14"/>
      <c r="F5" s="14"/>
      <c r="H5" s="2"/>
    </row>
    <row r="6" spans="1:9" x14ac:dyDescent="0.25">
      <c r="B6" s="6"/>
      <c r="C6" s="6"/>
      <c r="D6" s="6"/>
      <c r="E6" s="6"/>
      <c r="F6" s="3" t="s">
        <v>1</v>
      </c>
      <c r="G6" s="6"/>
      <c r="H6" s="6"/>
    </row>
    <row r="7" spans="1:9" ht="60" customHeight="1" x14ac:dyDescent="0.25">
      <c r="A7" s="7" t="s">
        <v>2</v>
      </c>
      <c r="B7" s="7" t="s">
        <v>17</v>
      </c>
      <c r="C7" s="7" t="s">
        <v>14</v>
      </c>
      <c r="D7" s="7" t="s">
        <v>15</v>
      </c>
      <c r="E7" s="7" t="s">
        <v>22</v>
      </c>
      <c r="F7" s="7" t="s">
        <v>23</v>
      </c>
      <c r="G7" s="6"/>
      <c r="H7" s="6"/>
    </row>
    <row r="8" spans="1:9" ht="25.5" customHeight="1" x14ac:dyDescent="0.25">
      <c r="A8" s="8">
        <v>1</v>
      </c>
      <c r="B8" s="8" t="s">
        <v>8</v>
      </c>
      <c r="C8" s="8">
        <v>135</v>
      </c>
      <c r="D8" s="8">
        <v>36</v>
      </c>
      <c r="E8" s="9"/>
      <c r="F8" s="10">
        <f>C8*D8*E8</f>
        <v>0</v>
      </c>
      <c r="G8" s="6"/>
      <c r="H8" s="6"/>
    </row>
    <row r="9" spans="1:9" ht="25.5" customHeight="1" x14ac:dyDescent="0.25">
      <c r="A9" s="8">
        <v>2</v>
      </c>
      <c r="B9" s="8" t="s">
        <v>9</v>
      </c>
      <c r="C9" s="8">
        <v>35</v>
      </c>
      <c r="D9" s="8">
        <v>36</v>
      </c>
      <c r="E9" s="9"/>
      <c r="F9" s="10">
        <f>C9*D9*E9</f>
        <v>0</v>
      </c>
      <c r="G9" s="6"/>
      <c r="H9" s="6"/>
    </row>
    <row r="10" spans="1:9" ht="25.5" customHeight="1" x14ac:dyDescent="0.25">
      <c r="A10" s="8">
        <v>3</v>
      </c>
      <c r="B10" s="8" t="s">
        <v>10</v>
      </c>
      <c r="C10" s="8">
        <v>170</v>
      </c>
      <c r="D10" s="8">
        <v>36</v>
      </c>
      <c r="E10" s="9"/>
      <c r="F10" s="10">
        <f>C10*D10*E10</f>
        <v>0</v>
      </c>
      <c r="G10" s="6"/>
      <c r="H10" s="6"/>
    </row>
    <row r="11" spans="1:9" ht="25.5" customHeight="1" x14ac:dyDescent="0.25">
      <c r="A11" s="8">
        <v>4</v>
      </c>
      <c r="B11" s="8" t="s">
        <v>21</v>
      </c>
      <c r="C11" s="8">
        <v>170</v>
      </c>
      <c r="D11" s="8" t="s">
        <v>13</v>
      </c>
      <c r="E11" s="9"/>
      <c r="F11" s="10">
        <f>C11*E11</f>
        <v>0</v>
      </c>
      <c r="G11" s="6"/>
      <c r="H11" s="6"/>
    </row>
    <row r="12" spans="1:9" ht="25.5" customHeight="1" x14ac:dyDescent="0.25">
      <c r="A12" s="8">
        <v>5</v>
      </c>
      <c r="B12" s="8" t="s">
        <v>11</v>
      </c>
      <c r="C12" s="8">
        <v>400</v>
      </c>
      <c r="D12" s="8" t="s">
        <v>13</v>
      </c>
      <c r="E12" s="9"/>
      <c r="F12" s="10">
        <f>C12*E12</f>
        <v>0</v>
      </c>
      <c r="G12" s="6"/>
      <c r="H12" s="6"/>
    </row>
    <row r="13" spans="1:9" ht="25.5" customHeight="1" x14ac:dyDescent="0.25">
      <c r="A13" s="8">
        <v>6</v>
      </c>
      <c r="B13" s="8" t="s">
        <v>19</v>
      </c>
      <c r="C13" s="8">
        <v>150</v>
      </c>
      <c r="D13" s="8" t="s">
        <v>13</v>
      </c>
      <c r="E13" s="9"/>
      <c r="F13" s="10">
        <f>C13*E13</f>
        <v>0</v>
      </c>
      <c r="G13" s="6"/>
      <c r="H13" s="6"/>
    </row>
    <row r="14" spans="1:9" ht="25.5" customHeight="1" x14ac:dyDescent="0.25">
      <c r="A14" s="8">
        <v>7</v>
      </c>
      <c r="B14" s="8" t="s">
        <v>20</v>
      </c>
      <c r="C14" s="8">
        <v>320</v>
      </c>
      <c r="D14" s="8" t="s">
        <v>13</v>
      </c>
      <c r="E14" s="9"/>
      <c r="F14" s="10">
        <f>C14*E14</f>
        <v>0</v>
      </c>
      <c r="G14" s="6"/>
      <c r="H14" s="6"/>
    </row>
    <row r="15" spans="1:9" ht="25.5" customHeight="1" x14ac:dyDescent="0.25">
      <c r="A15" s="8">
        <v>8</v>
      </c>
      <c r="B15" s="8" t="s">
        <v>12</v>
      </c>
      <c r="C15" s="8">
        <v>5</v>
      </c>
      <c r="D15" s="8">
        <v>36</v>
      </c>
      <c r="E15" s="9"/>
      <c r="F15" s="10">
        <f>C15*D15*E15</f>
        <v>0</v>
      </c>
      <c r="G15" s="6"/>
      <c r="H15" s="6"/>
    </row>
    <row r="16" spans="1:9" ht="25.5" customHeight="1" x14ac:dyDescent="0.25">
      <c r="A16" s="8"/>
      <c r="B16" s="15" t="s">
        <v>4</v>
      </c>
      <c r="C16" s="16"/>
      <c r="D16" s="16"/>
      <c r="E16" s="17"/>
      <c r="F16" s="10">
        <f>SUM(F8:F15)</f>
        <v>0</v>
      </c>
      <c r="G16" s="6"/>
      <c r="H16" s="6"/>
    </row>
    <row r="17" spans="1:8" ht="25.5" customHeight="1" x14ac:dyDescent="0.25">
      <c r="A17" s="8"/>
      <c r="B17" s="15" t="s">
        <v>5</v>
      </c>
      <c r="C17" s="16"/>
      <c r="D17" s="16"/>
      <c r="E17" s="17"/>
      <c r="F17" s="10">
        <f>F18-F16</f>
        <v>0</v>
      </c>
      <c r="G17" s="6"/>
      <c r="H17" s="6"/>
    </row>
    <row r="18" spans="1:8" ht="25.5" customHeight="1" x14ac:dyDescent="0.25">
      <c r="A18" s="8"/>
      <c r="B18" s="15" t="s">
        <v>6</v>
      </c>
      <c r="C18" s="16"/>
      <c r="D18" s="16"/>
      <c r="E18" s="17"/>
      <c r="F18" s="10">
        <f>F16*1.21</f>
        <v>0</v>
      </c>
      <c r="G18" s="6"/>
      <c r="H18" s="6"/>
    </row>
    <row r="19" spans="1:8" x14ac:dyDescent="0.25">
      <c r="B19" s="6"/>
      <c r="C19" s="6"/>
      <c r="D19" s="6"/>
      <c r="E19" s="6"/>
      <c r="F19" s="6"/>
      <c r="G19" s="6"/>
      <c r="H19" s="6"/>
    </row>
    <row r="20" spans="1:8" x14ac:dyDescent="0.25">
      <c r="A20" s="11" t="s">
        <v>7</v>
      </c>
      <c r="B20" s="11"/>
      <c r="C20" s="11"/>
      <c r="D20" s="11"/>
      <c r="E20" s="11"/>
      <c r="F20" s="11"/>
      <c r="G20" s="6"/>
      <c r="H20" s="6"/>
    </row>
    <row r="21" spans="1:8" ht="45" customHeight="1" x14ac:dyDescent="0.25">
      <c r="A21" s="11" t="s">
        <v>24</v>
      </c>
      <c r="B21" s="11"/>
      <c r="C21" s="11"/>
      <c r="D21" s="11"/>
      <c r="E21" s="11"/>
      <c r="F21" s="11"/>
      <c r="G21" s="6"/>
      <c r="H21" s="6"/>
    </row>
    <row r="22" spans="1:8" x14ac:dyDescent="0.25">
      <c r="A22" s="18"/>
      <c r="G22" s="6"/>
      <c r="H22" s="6"/>
    </row>
  </sheetData>
  <sheetProtection algorithmName="SHA-512" hashValue="bvh5Oj519AkLgBdYq0G5vXx2vj8KKd9Fs1gIirrzo12Om3p9v0QEjGbui298ukwfx4Zsxd372BcTF51dwTRh1A==" saltValue="zON6OTA18/GC63mszg9/2g==" spinCount="100000" sheet="1" objects="1" scenarios="1"/>
  <mergeCells count="8">
    <mergeCell ref="A2:F2"/>
    <mergeCell ref="A3:F3"/>
    <mergeCell ref="A5:F5"/>
    <mergeCell ref="A20:F20"/>
    <mergeCell ref="B16:E16"/>
    <mergeCell ref="B18:E18"/>
    <mergeCell ref="B17:E17"/>
    <mergeCell ref="A21:F21"/>
  </mergeCells>
  <dataValidations count="2">
    <dataValidation type="decimal" operator="greaterThanOrEqual" allowBlank="1" showInputMessage="1" showErrorMessage="1" sqref="E8:E15" xr:uid="{968A8CB0-719F-4232-AF0E-4C25607BD1E7}">
      <formula1>0</formula1>
    </dataValidation>
    <dataValidation allowBlank="1" showErrorMessage="1" sqref="F8:F18" xr:uid="{C96BE817-D1D3-4C89-80D9-6163F5C59FC8}"/>
  </dataValidations>
  <pageMargins left="0.25" right="0.25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93F528D057D34695D9CAF33B15B2D2" ma:contentTypeVersion="11" ma:contentTypeDescription="Create a new document." ma:contentTypeScope="" ma:versionID="793bb9a6055ce3a0f93c0bceb36b8af8">
  <xsd:schema xmlns:xsd="http://www.w3.org/2001/XMLSchema" xmlns:xs="http://www.w3.org/2001/XMLSchema" xmlns:p="http://schemas.microsoft.com/office/2006/metadata/properties" xmlns:ns2="9140423b-be58-44f5-93d5-68ee5daac3a5" xmlns:ns3="e5658a7c-eb5b-4cab-865a-78698232b7b5" targetNamespace="http://schemas.microsoft.com/office/2006/metadata/properties" ma:root="true" ma:fieldsID="57b9ed7b9ac4f88aba059696e512d9a4" ns2:_="" ns3:_="">
    <xsd:import namespace="9140423b-be58-44f5-93d5-68ee5daac3a5"/>
    <xsd:import namespace="e5658a7c-eb5b-4cab-865a-78698232b7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423b-be58-44f5-93d5-68ee5daac3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fca40d4-0b6f-42fe-8417-d165641da3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58a7c-eb5b-4cab-865a-78698232b7b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2782e0-0def-4cf3-b00b-7a91d1814102}" ma:internalName="TaxCatchAll" ma:showField="CatchAllData" ma:web="e5658a7c-eb5b-4cab-865a-78698232b7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58a7c-eb5b-4cab-865a-78698232b7b5" xsi:nil="true"/>
    <lcf76f155ced4ddcb4097134ff3c332f xmlns="9140423b-be58-44f5-93d5-68ee5daac3a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A579ED-D07A-48DD-A465-55015971AD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BEFFC7-4F54-4C75-BE45-BEA55E9C77DB}"/>
</file>

<file path=customXml/itemProps3.xml><?xml version="1.0" encoding="utf-8"?>
<ds:datastoreItem xmlns:ds="http://schemas.openxmlformats.org/officeDocument/2006/customXml" ds:itemID="{55167DEC-133F-4AFD-82C8-1B66F2C7211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Romualdas Ruplėnas</dc:creator>
  <cp:keywords/>
  <dc:description/>
  <cp:lastModifiedBy>Tomas Kaškonas</cp:lastModifiedBy>
  <cp:revision/>
  <cp:lastPrinted>2025-09-24T08:39:35Z</cp:lastPrinted>
  <dcterms:created xsi:type="dcterms:W3CDTF">2023-08-23T12:04:31Z</dcterms:created>
  <dcterms:modified xsi:type="dcterms:W3CDTF">2025-12-08T08:18:08Z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0x0101009393F528D057D34695D9CAF33B15B2D2</vt:lpwstr>
  </property>
</Properties>
</file>